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navolgemut/Documents/STRANKE/Skupno JN_kurilno_olje/03_dokumentacija/popravek/"/>
    </mc:Choice>
  </mc:AlternateContent>
  <xr:revisionPtr revIDLastSave="0" documentId="13_ncr:1_{BA7406A3-0D7F-B949-9308-088ED5770EA9}" xr6:coauthVersionLast="36" xr6:coauthVersionMax="36" xr10:uidLastSave="{00000000-0000-0000-0000-000000000000}"/>
  <bookViews>
    <workbookView xWindow="0" yWindow="0" windowWidth="28800" windowHeight="180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7" i="1" l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K2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2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</calcChain>
</file>

<file path=xl/sharedStrings.xml><?xml version="1.0" encoding="utf-8"?>
<sst xmlns="http://schemas.openxmlformats.org/spreadsheetml/2006/main" count="60" uniqueCount="46">
  <si>
    <t>ZŠ</t>
  </si>
  <si>
    <t>Naziv naročnika</t>
  </si>
  <si>
    <t xml:space="preserve">Sedež naročnika </t>
  </si>
  <si>
    <t>Dom upokojencev Izola</t>
  </si>
  <si>
    <t>Kosovelova 22, 6310 Izola</t>
  </si>
  <si>
    <t>l</t>
  </si>
  <si>
    <t>Koroški dom starostnikov</t>
  </si>
  <si>
    <t>Črneče 146, Dravograd</t>
  </si>
  <si>
    <t>Obalni dom upokojencev Koper</t>
  </si>
  <si>
    <t>Krožna cesta 5, 6000 Koper</t>
  </si>
  <si>
    <t>Prizma Ponikve, posebni socialno varstveni zavod</t>
  </si>
  <si>
    <t xml:space="preserve">Ponikve 76, 1312 Videm Dobrepolje </t>
  </si>
  <si>
    <t>Dom upokojencev Podbrdo</t>
  </si>
  <si>
    <t>Podbrdo 33, 5243 Podbrdo</t>
  </si>
  <si>
    <t>Dom starejših občanov Ilirska Birstrica</t>
  </si>
  <si>
    <t xml:space="preserve">Kidričeva ulica 15, 6250 Ilirska Bistrica </t>
  </si>
  <si>
    <t>Dom upokojencev in oskrbovancev Impoljca</t>
  </si>
  <si>
    <t>Arto 13, 8290 Sevnica</t>
  </si>
  <si>
    <t>Dom starejših občanov Grosuplje</t>
  </si>
  <si>
    <t>Ob Grosupeljščici 28, 1290 Grosuplje</t>
  </si>
  <si>
    <t>CUDV Radovljica</t>
  </si>
  <si>
    <t>Cesta na Jezerca 17, 4240 Radovljica</t>
  </si>
  <si>
    <t>Dom na Krasu</t>
  </si>
  <si>
    <t>Dutovlje 128, 6621 Dutovlje</t>
  </si>
  <si>
    <t>Dom upokojencev Nova Gorica</t>
  </si>
  <si>
    <t>Gregorčičeva 16, 5000 Nova Gorica</t>
  </si>
  <si>
    <t>Dom Tisje Šmartno pri Litiji</t>
  </si>
  <si>
    <t>Črni Potok 13, 1275 Šmartno pri Litiji</t>
  </si>
  <si>
    <t>Dom starejših občanov Trebnje</t>
  </si>
  <si>
    <t>Stari trg 63, 8210 Trebnje</t>
  </si>
  <si>
    <t>VDC INCE</t>
  </si>
  <si>
    <t>Ropretova cesta 23, 1234 Mengeš</t>
  </si>
  <si>
    <t xml:space="preserve">Dom upokojencev Gradišče </t>
  </si>
  <si>
    <t>Gradišče nad Prvačino 4, 5294 Dornberk</t>
  </si>
  <si>
    <t>Okvirna letna količina</t>
  </si>
  <si>
    <t>enota</t>
  </si>
  <si>
    <t xml:space="preserve">Datum: </t>
  </si>
  <si>
    <t xml:space="preserve">Žig in podpis odgovorne osebe ponudnika: </t>
  </si>
  <si>
    <t>Cena na enoto brez DDV</t>
  </si>
  <si>
    <t>Cena na enoto s popustom brez DDV</t>
  </si>
  <si>
    <t>Cena na enoto s popustom z DDV</t>
  </si>
  <si>
    <t>Skupna vrednost s popustom brez DDV</t>
  </si>
  <si>
    <t>Skupna vrednost s popustom z DDV</t>
  </si>
  <si>
    <t>Popust mora biti za vse naročnike enak!!!</t>
  </si>
  <si>
    <t>Popust na ceno na enoto brez DDV (%)</t>
  </si>
  <si>
    <t>DDV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</si>
</sst>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00\ &quot;€&quot;_-;\-* #,##0.00000\ &quot;€&quot;_-;_-* &quot;-&quot;?????\ &quot;€&quot;_-;_-@_-"/>
  </numFmts>
  <fonts count="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Verdana"/>
      <family val="2"/>
    </font>
    <font>
      <sz val="8"/>
      <color rgb="FFFF0000"/>
      <name val="Verdana"/>
      <family val="2"/>
    </font>
    <font>
      <b/>
      <sz val="10"/>
      <color theme="1"/>
      <name val="Verdana"/>
      <family val="2"/>
    </font>
    <font>
      <b/>
      <sz val="10"/>
      <color rgb="FFFF0000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44" fontId="2" fillId="0" borderId="0" xfId="1" applyFont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wrapText="1"/>
    </xf>
    <xf numFmtId="164" fontId="2" fillId="0" borderId="1" xfId="1" applyNumberFormat="1" applyFont="1" applyFill="1" applyBorder="1" applyAlignment="1">
      <alignment wrapText="1"/>
    </xf>
    <xf numFmtId="164" fontId="2" fillId="0" borderId="1" xfId="0" applyNumberFormat="1" applyFont="1" applyFill="1" applyBorder="1" applyAlignment="1">
      <alignment wrapText="1"/>
    </xf>
    <xf numFmtId="164" fontId="2" fillId="0" borderId="0" xfId="0" applyNumberFormat="1" applyFont="1" applyAlignment="1">
      <alignment wrapText="1"/>
    </xf>
    <xf numFmtId="9" fontId="2" fillId="0" borderId="1" xfId="2" applyFont="1" applyFill="1" applyBorder="1" applyAlignment="1">
      <alignment wrapText="1"/>
    </xf>
    <xf numFmtId="9" fontId="2" fillId="0" borderId="1" xfId="2" applyFont="1" applyFill="1" applyBorder="1" applyAlignment="1">
      <alignment horizontal="center" vertical="center" wrapText="1"/>
    </xf>
    <xf numFmtId="44" fontId="3" fillId="0" borderId="0" xfId="1" applyFont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right" wrapText="1"/>
    </xf>
    <xf numFmtId="164" fontId="4" fillId="0" borderId="1" xfId="1" applyNumberFormat="1" applyFont="1" applyFill="1" applyBorder="1" applyAlignment="1">
      <alignment wrapText="1"/>
    </xf>
    <xf numFmtId="164" fontId="5" fillId="0" borderId="1" xfId="1" applyNumberFormat="1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workbookViewId="0">
      <selection activeCell="L18" sqref="L18"/>
    </sheetView>
  </sheetViews>
  <sheetFormatPr baseColWidth="10" defaultColWidth="10.83203125" defaultRowHeight="13" x14ac:dyDescent="0.15"/>
  <cols>
    <col min="1" max="1" width="4.83203125" style="1" customWidth="1"/>
    <col min="2" max="2" width="25.33203125" style="1" customWidth="1"/>
    <col min="3" max="3" width="22.83203125" style="1" customWidth="1"/>
    <col min="4" max="4" width="19.83203125" style="1" customWidth="1"/>
    <col min="5" max="5" width="8.5" style="2" customWidth="1"/>
    <col min="6" max="6" width="12" style="3" bestFit="1" customWidth="1"/>
    <col min="7" max="8" width="10.83203125" style="3"/>
    <col min="9" max="9" width="10.33203125" style="3" customWidth="1"/>
    <col min="10" max="10" width="19.33203125" style="1" customWidth="1"/>
    <col min="11" max="12" width="14" style="1" customWidth="1"/>
    <col min="13" max="16384" width="10.83203125" style="1"/>
  </cols>
  <sheetData>
    <row r="1" spans="1:12" ht="70" x14ac:dyDescent="0.15">
      <c r="A1" s="13" t="s">
        <v>0</v>
      </c>
      <c r="B1" s="13" t="s">
        <v>1</v>
      </c>
      <c r="C1" s="13" t="s">
        <v>2</v>
      </c>
      <c r="D1" s="13" t="s">
        <v>34</v>
      </c>
      <c r="E1" s="14" t="s">
        <v>35</v>
      </c>
      <c r="F1" s="15" t="s">
        <v>38</v>
      </c>
      <c r="G1" s="16" t="s">
        <v>44</v>
      </c>
      <c r="H1" s="16" t="s">
        <v>39</v>
      </c>
      <c r="I1" s="16" t="s">
        <v>45</v>
      </c>
      <c r="J1" s="17" t="s">
        <v>40</v>
      </c>
      <c r="K1" s="17" t="s">
        <v>41</v>
      </c>
      <c r="L1" s="17" t="s">
        <v>42</v>
      </c>
    </row>
    <row r="2" spans="1:12" ht="28" x14ac:dyDescent="0.15">
      <c r="A2" s="4">
        <v>1</v>
      </c>
      <c r="B2" s="4" t="s">
        <v>3</v>
      </c>
      <c r="C2" s="4" t="s">
        <v>4</v>
      </c>
      <c r="D2" s="6">
        <v>15000</v>
      </c>
      <c r="E2" s="5" t="s">
        <v>5</v>
      </c>
      <c r="F2" s="7">
        <v>0</v>
      </c>
      <c r="G2" s="11"/>
      <c r="H2" s="7">
        <f>F2-G2</f>
        <v>0</v>
      </c>
      <c r="I2" s="10"/>
      <c r="J2" s="8">
        <f>H2*I2</f>
        <v>0</v>
      </c>
      <c r="K2" s="8">
        <f>D2*H2</f>
        <v>0</v>
      </c>
      <c r="L2" s="8">
        <f>D2*J2</f>
        <v>0</v>
      </c>
    </row>
    <row r="3" spans="1:12" ht="14" x14ac:dyDescent="0.15">
      <c r="A3" s="4">
        <v>2</v>
      </c>
      <c r="B3" s="4" t="s">
        <v>6</v>
      </c>
      <c r="C3" s="4" t="s">
        <v>7</v>
      </c>
      <c r="D3" s="6">
        <v>93500</v>
      </c>
      <c r="E3" s="5" t="s">
        <v>5</v>
      </c>
      <c r="F3" s="7">
        <v>0</v>
      </c>
      <c r="G3" s="11"/>
      <c r="H3" s="7">
        <f t="shared" ref="H3:H16" si="0">F3-G3</f>
        <v>0</v>
      </c>
      <c r="I3" s="10"/>
      <c r="J3" s="8">
        <f t="shared" ref="J3:J16" si="1">H3*I3</f>
        <v>0</v>
      </c>
      <c r="K3" s="8">
        <f t="shared" ref="K3:K16" si="2">D3*H3</f>
        <v>0</v>
      </c>
      <c r="L3" s="8">
        <f t="shared" ref="L3:L16" si="3">D3*J3</f>
        <v>0</v>
      </c>
    </row>
    <row r="4" spans="1:12" ht="28" x14ac:dyDescent="0.15">
      <c r="A4" s="4">
        <v>3</v>
      </c>
      <c r="B4" s="4" t="s">
        <v>8</v>
      </c>
      <c r="C4" s="4" t="s">
        <v>9</v>
      </c>
      <c r="D4" s="6">
        <v>52102</v>
      </c>
      <c r="E4" s="5" t="s">
        <v>5</v>
      </c>
      <c r="F4" s="7">
        <v>0</v>
      </c>
      <c r="G4" s="11"/>
      <c r="H4" s="7">
        <f t="shared" si="0"/>
        <v>0</v>
      </c>
      <c r="I4" s="10"/>
      <c r="J4" s="8">
        <f t="shared" si="1"/>
        <v>0</v>
      </c>
      <c r="K4" s="8">
        <f t="shared" si="2"/>
        <v>0</v>
      </c>
      <c r="L4" s="8">
        <f t="shared" si="3"/>
        <v>0</v>
      </c>
    </row>
    <row r="5" spans="1:12" ht="28" x14ac:dyDescent="0.15">
      <c r="A5" s="4">
        <v>4</v>
      </c>
      <c r="B5" s="4" t="s">
        <v>10</v>
      </c>
      <c r="C5" s="4" t="s">
        <v>11</v>
      </c>
      <c r="D5" s="6">
        <v>11202</v>
      </c>
      <c r="E5" s="5" t="s">
        <v>5</v>
      </c>
      <c r="F5" s="7">
        <v>0</v>
      </c>
      <c r="G5" s="11"/>
      <c r="H5" s="7">
        <f t="shared" si="0"/>
        <v>0</v>
      </c>
      <c r="I5" s="10"/>
      <c r="J5" s="8">
        <f t="shared" si="1"/>
        <v>0</v>
      </c>
      <c r="K5" s="8">
        <f t="shared" si="2"/>
        <v>0</v>
      </c>
      <c r="L5" s="8">
        <f t="shared" si="3"/>
        <v>0</v>
      </c>
    </row>
    <row r="6" spans="1:12" ht="28" x14ac:dyDescent="0.15">
      <c r="A6" s="4">
        <v>5</v>
      </c>
      <c r="B6" s="4" t="s">
        <v>12</v>
      </c>
      <c r="C6" s="4" t="s">
        <v>13</v>
      </c>
      <c r="D6" s="6">
        <v>10000</v>
      </c>
      <c r="E6" s="5" t="s">
        <v>5</v>
      </c>
      <c r="F6" s="7">
        <v>0</v>
      </c>
      <c r="G6" s="11"/>
      <c r="H6" s="7">
        <f t="shared" si="0"/>
        <v>0</v>
      </c>
      <c r="I6" s="10"/>
      <c r="J6" s="8">
        <f t="shared" si="1"/>
        <v>0</v>
      </c>
      <c r="K6" s="8">
        <f t="shared" si="2"/>
        <v>0</v>
      </c>
      <c r="L6" s="8">
        <f t="shared" si="3"/>
        <v>0</v>
      </c>
    </row>
    <row r="7" spans="1:12" ht="28" x14ac:dyDescent="0.15">
      <c r="A7" s="4">
        <v>6</v>
      </c>
      <c r="B7" s="4" t="s">
        <v>14</v>
      </c>
      <c r="C7" s="4" t="s">
        <v>15</v>
      </c>
      <c r="D7" s="6">
        <v>79209</v>
      </c>
      <c r="E7" s="5" t="s">
        <v>5</v>
      </c>
      <c r="F7" s="7">
        <v>0</v>
      </c>
      <c r="G7" s="11"/>
      <c r="H7" s="7">
        <f t="shared" si="0"/>
        <v>0</v>
      </c>
      <c r="I7" s="10"/>
      <c r="J7" s="8">
        <f t="shared" si="1"/>
        <v>0</v>
      </c>
      <c r="K7" s="8">
        <f t="shared" si="2"/>
        <v>0</v>
      </c>
      <c r="L7" s="8">
        <f t="shared" si="3"/>
        <v>0</v>
      </c>
    </row>
    <row r="8" spans="1:12" ht="28" x14ac:dyDescent="0.15">
      <c r="A8" s="4">
        <v>7</v>
      </c>
      <c r="B8" s="4" t="s">
        <v>16</v>
      </c>
      <c r="C8" s="4" t="s">
        <v>17</v>
      </c>
      <c r="D8" s="6">
        <v>150000</v>
      </c>
      <c r="E8" s="5" t="s">
        <v>5</v>
      </c>
      <c r="F8" s="7">
        <v>0</v>
      </c>
      <c r="G8" s="11"/>
      <c r="H8" s="7">
        <f t="shared" si="0"/>
        <v>0</v>
      </c>
      <c r="I8" s="10"/>
      <c r="J8" s="8">
        <f t="shared" si="1"/>
        <v>0</v>
      </c>
      <c r="K8" s="8">
        <f t="shared" si="2"/>
        <v>0</v>
      </c>
      <c r="L8" s="8">
        <f t="shared" si="3"/>
        <v>0</v>
      </c>
    </row>
    <row r="9" spans="1:12" ht="28" x14ac:dyDescent="0.15">
      <c r="A9" s="4">
        <v>8</v>
      </c>
      <c r="B9" s="4" t="s">
        <v>18</v>
      </c>
      <c r="C9" s="4" t="s">
        <v>19</v>
      </c>
      <c r="D9" s="6">
        <v>40000</v>
      </c>
      <c r="E9" s="5" t="s">
        <v>5</v>
      </c>
      <c r="F9" s="7">
        <v>0</v>
      </c>
      <c r="G9" s="11"/>
      <c r="H9" s="7">
        <f t="shared" si="0"/>
        <v>0</v>
      </c>
      <c r="I9" s="10"/>
      <c r="J9" s="8">
        <f t="shared" si="1"/>
        <v>0</v>
      </c>
      <c r="K9" s="8">
        <f t="shared" si="2"/>
        <v>0</v>
      </c>
      <c r="L9" s="8">
        <f t="shared" si="3"/>
        <v>0</v>
      </c>
    </row>
    <row r="10" spans="1:12" ht="28" x14ac:dyDescent="0.15">
      <c r="A10" s="4">
        <v>9</v>
      </c>
      <c r="B10" s="4" t="s">
        <v>20</v>
      </c>
      <c r="C10" s="4" t="s">
        <v>21</v>
      </c>
      <c r="D10" s="6">
        <v>38010</v>
      </c>
      <c r="E10" s="5" t="s">
        <v>5</v>
      </c>
      <c r="F10" s="7">
        <v>0</v>
      </c>
      <c r="G10" s="11"/>
      <c r="H10" s="7">
        <f t="shared" si="0"/>
        <v>0</v>
      </c>
      <c r="I10" s="10"/>
      <c r="J10" s="8">
        <f t="shared" si="1"/>
        <v>0</v>
      </c>
      <c r="K10" s="8">
        <f t="shared" si="2"/>
        <v>0</v>
      </c>
      <c r="L10" s="8">
        <f t="shared" si="3"/>
        <v>0</v>
      </c>
    </row>
    <row r="11" spans="1:12" ht="28" x14ac:dyDescent="0.15">
      <c r="A11" s="4">
        <v>10</v>
      </c>
      <c r="B11" s="4" t="s">
        <v>22</v>
      </c>
      <c r="C11" s="4" t="s">
        <v>23</v>
      </c>
      <c r="D11" s="6">
        <v>80000</v>
      </c>
      <c r="E11" s="5" t="s">
        <v>5</v>
      </c>
      <c r="F11" s="7">
        <v>0</v>
      </c>
      <c r="G11" s="11"/>
      <c r="H11" s="7">
        <f t="shared" si="0"/>
        <v>0</v>
      </c>
      <c r="I11" s="10"/>
      <c r="J11" s="8">
        <f t="shared" si="1"/>
        <v>0</v>
      </c>
      <c r="K11" s="8">
        <f t="shared" si="2"/>
        <v>0</v>
      </c>
      <c r="L11" s="8">
        <f t="shared" si="3"/>
        <v>0</v>
      </c>
    </row>
    <row r="12" spans="1:12" ht="28" x14ac:dyDescent="0.15">
      <c r="A12" s="4">
        <v>11</v>
      </c>
      <c r="B12" s="4" t="s">
        <v>24</v>
      </c>
      <c r="C12" s="4" t="s">
        <v>25</v>
      </c>
      <c r="D12" s="6">
        <v>32000</v>
      </c>
      <c r="E12" s="5" t="s">
        <v>5</v>
      </c>
      <c r="F12" s="7">
        <v>0</v>
      </c>
      <c r="G12" s="11"/>
      <c r="H12" s="7">
        <f t="shared" si="0"/>
        <v>0</v>
      </c>
      <c r="I12" s="10"/>
      <c r="J12" s="8">
        <f t="shared" si="1"/>
        <v>0</v>
      </c>
      <c r="K12" s="8">
        <f t="shared" si="2"/>
        <v>0</v>
      </c>
      <c r="L12" s="8">
        <f t="shared" si="3"/>
        <v>0</v>
      </c>
    </row>
    <row r="13" spans="1:12" ht="28" x14ac:dyDescent="0.15">
      <c r="A13" s="4">
        <v>12</v>
      </c>
      <c r="B13" s="4" t="s">
        <v>26</v>
      </c>
      <c r="C13" s="4" t="s">
        <v>27</v>
      </c>
      <c r="D13" s="6">
        <v>80000</v>
      </c>
      <c r="E13" s="5" t="s">
        <v>5</v>
      </c>
      <c r="F13" s="7">
        <v>0</v>
      </c>
      <c r="G13" s="11"/>
      <c r="H13" s="7">
        <f t="shared" si="0"/>
        <v>0</v>
      </c>
      <c r="I13" s="10"/>
      <c r="J13" s="8">
        <f t="shared" si="1"/>
        <v>0</v>
      </c>
      <c r="K13" s="8">
        <f t="shared" si="2"/>
        <v>0</v>
      </c>
      <c r="L13" s="8">
        <f t="shared" si="3"/>
        <v>0</v>
      </c>
    </row>
    <row r="14" spans="1:12" ht="28" x14ac:dyDescent="0.15">
      <c r="A14" s="4">
        <v>13</v>
      </c>
      <c r="B14" s="4" t="s">
        <v>28</v>
      </c>
      <c r="C14" s="4" t="s">
        <v>29</v>
      </c>
      <c r="D14" s="6">
        <v>86720</v>
      </c>
      <c r="E14" s="5" t="s">
        <v>5</v>
      </c>
      <c r="F14" s="7">
        <v>0</v>
      </c>
      <c r="G14" s="11"/>
      <c r="H14" s="7">
        <f t="shared" si="0"/>
        <v>0</v>
      </c>
      <c r="I14" s="10"/>
      <c r="J14" s="8">
        <f t="shared" si="1"/>
        <v>0</v>
      </c>
      <c r="K14" s="8">
        <f t="shared" si="2"/>
        <v>0</v>
      </c>
      <c r="L14" s="8">
        <f t="shared" si="3"/>
        <v>0</v>
      </c>
    </row>
    <row r="15" spans="1:12" ht="28" x14ac:dyDescent="0.15">
      <c r="A15" s="4">
        <v>14</v>
      </c>
      <c r="B15" s="4" t="s">
        <v>30</v>
      </c>
      <c r="C15" s="4" t="s">
        <v>31</v>
      </c>
      <c r="D15" s="6">
        <v>12601</v>
      </c>
      <c r="E15" s="5" t="s">
        <v>5</v>
      </c>
      <c r="F15" s="7">
        <v>0</v>
      </c>
      <c r="G15" s="11"/>
      <c r="H15" s="7">
        <f t="shared" si="0"/>
        <v>0</v>
      </c>
      <c r="I15" s="10"/>
      <c r="J15" s="8">
        <f t="shared" si="1"/>
        <v>0</v>
      </c>
      <c r="K15" s="8">
        <f t="shared" si="2"/>
        <v>0</v>
      </c>
      <c r="L15" s="8">
        <f t="shared" si="3"/>
        <v>0</v>
      </c>
    </row>
    <row r="16" spans="1:12" ht="28" x14ac:dyDescent="0.15">
      <c r="A16" s="4">
        <v>15</v>
      </c>
      <c r="B16" s="4" t="s">
        <v>32</v>
      </c>
      <c r="C16" s="4" t="s">
        <v>33</v>
      </c>
      <c r="D16" s="6">
        <v>45511</v>
      </c>
      <c r="E16" s="5" t="s">
        <v>5</v>
      </c>
      <c r="F16" s="7">
        <v>0</v>
      </c>
      <c r="G16" s="11"/>
      <c r="H16" s="7">
        <f t="shared" si="0"/>
        <v>0</v>
      </c>
      <c r="I16" s="10"/>
      <c r="J16" s="8">
        <f t="shared" si="1"/>
        <v>0</v>
      </c>
      <c r="K16" s="8">
        <f t="shared" si="2"/>
        <v>0</v>
      </c>
      <c r="L16" s="8">
        <f t="shared" si="3"/>
        <v>0</v>
      </c>
    </row>
    <row r="17" spans="2:12" ht="48" x14ac:dyDescent="0.15">
      <c r="G17" s="12" t="s">
        <v>43</v>
      </c>
      <c r="J17" s="9">
        <f>SUM(J2:J16)</f>
        <v>0</v>
      </c>
      <c r="K17" s="9">
        <f>SUM(K2:K16)</f>
        <v>0</v>
      </c>
      <c r="L17" s="9">
        <f>SUM(L2:L16)</f>
        <v>0</v>
      </c>
    </row>
    <row r="20" spans="2:12" ht="42" x14ac:dyDescent="0.15">
      <c r="B20" s="1" t="s">
        <v>36</v>
      </c>
      <c r="D20" s="1" t="s">
        <v>37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1" ma:contentTypeDescription="Create a new document." ma:contentTypeScope="" ma:versionID="847333a9d639622a2d02d8b7f0d88c93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08e7f654076bbb9b702377b29ffe826d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79BFEE-05E3-440D-9BCA-BB418F1848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11ED29-4D3A-4830-B9F5-83E2F13349C4}">
  <ds:schemaRefs>
    <ds:schemaRef ds:uri="http://schemas.microsoft.com/office/2006/metadata/properties"/>
    <ds:schemaRef ds:uri="http://schemas.microsoft.com/office/infopath/2007/PartnerControls"/>
    <ds:schemaRef ds:uri="81873f1a-6e45-411d-bbdc-dc9ada4b89ff"/>
  </ds:schemaRefs>
</ds:datastoreItem>
</file>

<file path=customXml/itemProps3.xml><?xml version="1.0" encoding="utf-8"?>
<ds:datastoreItem xmlns:ds="http://schemas.openxmlformats.org/officeDocument/2006/customXml" ds:itemID="{7093FBFD-1E0C-4F53-9560-518CA8B0E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Nina Volgemut</dc:creator>
  <cp:keywords/>
  <dc:description/>
  <cp:lastModifiedBy>Nina Volgemut</cp:lastModifiedBy>
  <cp:revision/>
  <dcterms:created xsi:type="dcterms:W3CDTF">2019-11-11T14:25:02Z</dcterms:created>
  <dcterms:modified xsi:type="dcterms:W3CDTF">2020-03-25T12:17:09Z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